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730" windowHeight="11760" activeTab="2"/>
  </bookViews>
  <sheets>
    <sheet name="TAPA" sheetId="1" r:id="rId1"/>
    <sheet name="PC" sheetId="2" r:id="rId2"/>
    <sheet name="LPP" sheetId="3" r:id="rId3"/>
  </sheets>
  <definedNames>
    <definedName name="_xlnm.Print_Area" localSheetId="0">TAPA!$B$2:$J$13</definedName>
    <definedName name="_xlnm._FilterDatabase" localSheetId="2" hidden="1">LPP!$A$11:$H$11</definedName>
  </definedNames>
  <calcPr/>
</workbook>
</file>

<file path=xl/calcChain.xml><?xml version="1.0" encoding="utf-8"?>
<calcChain xmlns="http://schemas.openxmlformats.org/spreadsheetml/2006/main">
  <c i="1" r="B4"/>
  <c i="3" r="F7"/>
  <c r="E7"/>
  <c i="2" r="H7"/>
  <c r="F7"/>
  <c i="3" r="C7"/>
  <c r="A7"/>
  <c i="2" r="A7"/>
  <c r="C7"/>
  <c i="3" r="A2"/>
  <c i="2"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<sst xmlns="http://schemas.openxmlformats.org/spreadsheetml/2006/main">
  <si>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</si>
  <si>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</si>
  <si>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</si>
  <si>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</si>
  <si>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</si>
  <si>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</si>
  <si>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</si>
  <si>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</si>
  <si>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</si>
  <si>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</si>
  <si>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</si>
  <si>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</si>
  <si>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</si>
  <si>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</si>
  <si>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</si>
  <si>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</si>
  <si>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ELECCIONES</t>
  </si>
  <si>
    <t>Realizado por</t>
  </si>
  <si>
    <t>Roberto Pérez Morales</t>
  </si>
  <si>
    <t>Revisado por</t>
  </si>
  <si>
    <t>Claudia Briones Toro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</si>
  <si>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</si>
  <si>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</si>
  <si>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</si>
  <si>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</si>
  <si>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</si>
  <si>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</si>
  <si>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</si>
  <si>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</si>
  <si>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</si>
  <si>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</si>
  <si>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</si>
  <si>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</si>
  <si>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</si>
  <si>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</si>
  <si>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</si>
  <si>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</si>
  <si>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</si>
  <si>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</si>
  <si>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</si>
  <si>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</si>
  <si>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</si>
  <si>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</si>
  <si>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</si>
  <si>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</si>
  <si>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</si>
  <si>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</si>
  <si>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</si>
  <si>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00:45:00</t>
  </si>
  <si>
    <t>19:10:00</t>
  </si>
  <si>
    <t>Domingo</t>
  </si>
  <si>
    <t>19:05:00</t>
  </si>
  <si>
    <t>20:05:00</t>
  </si>
</sst>
</file>

<file path=xl/styles.xml><?xml version="1.0" encoding="utf-8"?>
<styleSheet xmlns="http://schemas.openxmlformats.org/spreadsheetml/2006/main">
  <numFmts count="3">
    <numFmt numFmtId="166" formatCode="dd\/mm\/yyyy"/>
    <numFmt numFmtId="165" formatCode="#,##0.000000"/>
    <numFmt numFmtId="164" formatCode="0.0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top style="thin">
        <color indexed="64"/>
      </top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6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21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9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77" headerRowDxfId="0" dataDxfId="3" headerRowBorderDxfId="1" tableBorderDxfId="4" totalsRowBorderDxfId="2">
  <autoFilter ref="A11:M77"/>
  <sortState ref="A12:M213">
    <sortCondition ref="B11:B213"/>
  </sortState>
  <tableColumns count="13">
    <tableColumn id="1" name="Unidad de Negocio" dataDxfId="5"/>
    <tableColumn id="2" name="Servicio" dataDxfId="6"/>
    <tableColumn id="3" name="Sentido" dataDxfId="7"/>
    <tableColumn id="4" name="Correlativo Punto de Control" dataDxfId="7"/>
    <tableColumn id="5" name="Longitud" dataDxfId="8"/>
    <tableColumn id="6" name="Latitud" dataDxfId="8"/>
    <tableColumn id="7" name="Distancia al origen" dataDxfId="9"/>
    <tableColumn id="8" name="Seguimiento" dataDxfId="10"/>
    <tableColumn id="9" name="ICR" dataDxfId="10"/>
    <tableColumn id="10" name="IP" dataDxfId="10"/>
    <tableColumn id="11" name="Ponderador ICR" dataDxfId="10"/>
    <tableColumn id="12" name="Punto Urbano" dataDxfId="10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B17" sqref="B17"/>
    </sheetView>
  </sheetViews>
  <sheetFormatPr baseColWidth="10" defaultColWidth="11.43" defaultRowHeight="16.5"/>
  <cols>
    <col min="1" max="1" width="3.29" customWidth="1"/>
    <col min="2" max="2" width="23.43" style="5" customWidth="1"/>
    <col min="3" max="4" width="20" style="6" customWidth="1"/>
    <col min="5" max="5" width="17" style="6" customWidth="1"/>
    <col min="6" max="6" width="12.29" style="6" customWidth="1"/>
    <col min="7" max="7" width="22.43" style="6" bestFit="1" customWidth="1"/>
    <col min="8" max="9" width="21.86" style="5" customWidth="1"/>
    <col min="10" max="10" width="8.14" style="5" customWidth="1"/>
    <col min="11" max="16384" width="11.43" style="5"/>
  </cols>
  <sheetData>
    <row r="2"/>
    <row r="3"/>
    <row r="4" ht="81" customHeight="1">
      <c r="B4" s="7" t="str">
        <f>+D8&amp;"_"&amp;D9&amp;"_"&amp;D10&amp;"_"&amp;D11&amp;"_"&amp;D13&amp;"_"&amp;E16&amp;"_A5_"&amp;D12</f>
        <v>PO_IX_Villarrica_L3_2017_4_A5_1</v>
      </c>
      <c r="C4" s="7"/>
      <c r="D4" s="7"/>
      <c r="E4" s="7"/>
      <c r="F4" s="7"/>
      <c r="G4" s="7"/>
      <c r="H4" s="7"/>
      <c r="I4" s="7"/>
      <c r="J4" s="7"/>
    </row>
    <row r="5" s="1" customFormat="1">
      <c r="A5" s="8"/>
    </row>
    <row r="6"/>
    <row r="7" ht="30.75" customHeight="1">
      <c r="B7" s="9" t="s">
        <v>0</v>
      </c>
      <c r="C7" s="9"/>
      <c r="D7" s="10" t="s">
        <v>1</v>
      </c>
      <c r="E7" s="11"/>
      <c r="G7" s="5"/>
    </row>
    <row r="8">
      <c r="B8" s="9" t="s">
        <v>2</v>
      </c>
      <c r="C8" s="9"/>
      <c r="D8" s="10" t="s">
        <v>3</v>
      </c>
      <c r="E8" s="11"/>
      <c r="G8" s="5"/>
      <c r="H8" s="5"/>
    </row>
    <row r="9">
      <c r="B9" s="9" t="s">
        <v>4</v>
      </c>
      <c r="C9" s="9"/>
      <c r="D9" s="10" t="s">
        <v>5</v>
      </c>
      <c r="E9" s="11"/>
    </row>
    <row r="10">
      <c r="B10" s="9" t="s">
        <v>6</v>
      </c>
      <c r="C10" s="9"/>
      <c r="D10" s="10" t="s">
        <v>7</v>
      </c>
      <c r="E10" s="11"/>
    </row>
    <row r="11">
      <c r="B11" s="9" t="s">
        <v>8</v>
      </c>
      <c r="C11" s="9"/>
      <c r="D11" s="12" t="s">
        <v>9</v>
      </c>
      <c r="E11" s="13"/>
    </row>
    <row r="12">
      <c r="B12" s="9" t="s">
        <v>10</v>
      </c>
      <c r="C12" s="9"/>
      <c r="D12" s="12">
        <v>1</v>
      </c>
      <c r="E12" s="13"/>
    </row>
    <row r="13">
      <c r="B13" s="9" t="s">
        <v>11</v>
      </c>
      <c r="C13" s="9"/>
      <c r="D13" s="12">
        <v>2017</v>
      </c>
      <c r="E13" s="13"/>
    </row>
    <row r="15" s="2" customFormat="1" ht="36" customHeight="1">
      <c r="A15" s="14"/>
      <c r="B15" s="15" t="s">
        <v>12</v>
      </c>
      <c r="C15" s="15" t="s">
        <v>13</v>
      </c>
      <c r="D15" s="15" t="s">
        <v>14</v>
      </c>
      <c r="E15" s="15" t="s">
        <v>15</v>
      </c>
      <c r="F15" s="6"/>
      <c r="G15" s="6"/>
      <c r="H15" s="5"/>
    </row>
    <row r="16">
      <c r="B16" s="16" t="s">
        <v>16</v>
      </c>
      <c r="C16" s="17">
        <v>43086</v>
      </c>
      <c r="D16" s="17">
        <v>43086</v>
      </c>
      <c r="E16" s="18">
        <v>4</v>
      </c>
    </row>
    <row r="17">
      <c r="B17" s="6"/>
    </row>
    <row r="19" ht="16.5" customHeight="1"/>
    <row r="20" ht="23.25" customHeight="1"/>
    <row r="21">
      <c r="B21" s="19" t="s">
        <v>17</v>
      </c>
      <c r="C21" s="20" t="s">
        <v>18</v>
      </c>
      <c r="D21" s="20"/>
      <c r="E21" s="20"/>
      <c r="F21" s="20"/>
    </row>
    <row r="22">
      <c r="B22" s="19" t="s">
        <v>19</v>
      </c>
      <c r="C22" s="20" t="s">
        <v>20</v>
      </c>
      <c r="D22" s="20"/>
      <c r="E22" s="20"/>
      <c r="F22" s="20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" right="0.7083333" top="0.7479166" bottom="0.7479166" header="0.3152778" footer="0.3152778"/>
  <pageSetup paperSize="169" orientation="landscape" scale="90"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70C0"/>
    <pageSetUpPr fitToPage="1"/>
  </sheetPr>
  <sheetViews>
    <sheetView zoomScale="85" zoomScaleNormal="85" workbookViewId="0">
      <selection activeCell="L16" sqref="L16"/>
    </sheetView>
  </sheetViews>
  <sheetFormatPr baseColWidth="10" defaultColWidth="20.43" defaultRowHeight="14.25" customHeight="1"/>
  <cols>
    <col min="1" max="1" width="12.86" style="21" customWidth="1"/>
    <col min="2" max="2" width="7.86" style="21" bestFit="1" customWidth="1"/>
    <col min="3" max="3" width="3.29" style="21" bestFit="1" customWidth="1"/>
    <col min="4" max="4" width="5.71" style="21" bestFit="1" customWidth="1"/>
    <col min="5" max="6" width="9.14" style="21" bestFit="1" customWidth="1"/>
    <col min="7" max="7" width="8.71" style="21" bestFit="1" customWidth="1"/>
    <col min="8" max="10" width="3.29" style="21" bestFit="1" customWidth="1"/>
    <col min="11" max="11" width="3.57" style="21" bestFit="1" customWidth="1"/>
    <col min="12" max="12" width="3.29" style="21" bestFit="1" customWidth="1"/>
    <col min="13" max="13" width="37.86" style="22" customWidth="1"/>
    <col min="14" max="14" width="7" style="21" customWidth="1"/>
    <col min="15" max="16384" width="20.43" style="21"/>
  </cols>
  <sheetData>
    <row r="1"/>
    <row r="2">
      <c r="A2" s="23" t="str">
        <f>"PUNTOS DE CONTROL DE LA UNIDAD DE NEGOCIO ("&amp;A7&amp;" - "&amp;C7&amp;")"</f>
        <v>PUNTOS DE CONTROL DE LA UNIDAD DE NEGOCIO (L3 - ELECCIONES)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/>
    <row r="4" s="3" customFormat="1">
      <c r="A4" s="3" t="s">
        <v>21</v>
      </c>
    </row>
    <row r="5"/>
    <row r="6">
      <c r="A6" s="24" t="s">
        <v>22</v>
      </c>
      <c r="B6" s="25"/>
      <c r="C6" s="26" t="s">
        <v>23</v>
      </c>
      <c r="D6" s="26"/>
      <c r="E6" s="26"/>
      <c r="F6" s="27" t="s">
        <v>13</v>
      </c>
      <c r="G6" s="27" t="s">
        <v>24</v>
      </c>
      <c r="H6" s="26" t="s">
        <v>14</v>
      </c>
      <c r="I6" s="26"/>
      <c r="J6" s="26"/>
      <c r="K6" s="26"/>
      <c r="L6" s="26"/>
    </row>
    <row r="7">
      <c r="A7" s="28" t="str">
        <f>+TAPA!D11</f>
        <v>L3</v>
      </c>
      <c r="B7" s="29"/>
      <c r="C7" s="30" t="str">
        <f>+TAPA!B16</f>
        <v>ELECCIONES</v>
      </c>
      <c r="D7" s="30"/>
      <c r="E7" s="30"/>
      <c r="F7" s="31">
        <f>+TAPA!C16</f>
        <v>43086</v>
      </c>
      <c r="G7" s="31"/>
      <c r="H7" s="32">
        <f>+TAPA!D16</f>
        <v>43086</v>
      </c>
      <c r="I7" s="33"/>
      <c r="J7" s="33"/>
      <c r="K7" s="33"/>
      <c r="L7" s="34"/>
    </row>
    <row r="8"/>
    <row r="9" s="3" customFormat="1">
      <c r="A9" s="3" t="s">
        <v>25</v>
      </c>
    </row>
    <row r="10" ht="14.25" customHeight="1">
      <c r="L10" s="22"/>
      <c r="M10" s="21"/>
    </row>
    <row r="11" s="4" customFormat="1" ht="99.75" customHeight="1">
      <c r="A11" s="35" t="s">
        <v>26</v>
      </c>
      <c r="B11" s="36" t="s">
        <v>27</v>
      </c>
      <c r="C11" s="36" t="s">
        <v>28</v>
      </c>
      <c r="D11" s="36" t="s">
        <v>29</v>
      </c>
      <c r="E11" s="36" t="s">
        <v>30</v>
      </c>
      <c r="F11" s="36" t="s">
        <v>31</v>
      </c>
      <c r="G11" s="36" t="s">
        <v>32</v>
      </c>
      <c r="H11" s="36" t="s">
        <v>33</v>
      </c>
      <c r="I11" s="36" t="s">
        <v>34</v>
      </c>
      <c r="J11" s="36" t="s">
        <v>35</v>
      </c>
      <c r="K11" s="36" t="s">
        <v>36</v>
      </c>
      <c r="L11" s="36" t="s">
        <v>37</v>
      </c>
      <c r="M11" s="37" t="s">
        <v>38</v>
      </c>
    </row>
    <row r="12" ht="14.25" customHeight="1">
      <c r="A12" s="38" t="s">
        <v>9</v>
      </c>
      <c r="B12" s="39" t="s">
        <v>39</v>
      </c>
      <c r="C12" s="40">
        <v>0</v>
      </c>
      <c r="D12" s="40">
        <v>1</v>
      </c>
      <c r="E12" s="41">
        <v>-72.249452000000005</v>
      </c>
      <c r="F12" s="41">
        <v>-39.328885</v>
      </c>
      <c r="G12" s="42">
        <v>150.60569799999999</v>
      </c>
      <c r="H12" s="43">
        <v>1</v>
      </c>
      <c r="I12" s="43">
        <v>0</v>
      </c>
      <c r="J12" s="43">
        <v>1</v>
      </c>
      <c r="K12" s="44">
        <v>0</v>
      </c>
      <c r="L12" s="43">
        <v>0</v>
      </c>
      <c r="M12" s="45"/>
    </row>
    <row r="13" ht="14.25" customHeight="1">
      <c r="A13" s="38" t="s">
        <v>9</v>
      </c>
      <c r="B13" s="39" t="s">
        <v>39</v>
      </c>
      <c r="C13" s="40">
        <v>0</v>
      </c>
      <c r="D13" s="40">
        <v>2</v>
      </c>
      <c r="E13" s="41">
        <v>-72.247812999999994</v>
      </c>
      <c r="F13" s="41">
        <v>-39.327592000000003</v>
      </c>
      <c r="G13" s="42">
        <v>352.047821</v>
      </c>
      <c r="H13" s="43">
        <v>1</v>
      </c>
      <c r="I13" s="43">
        <v>0</v>
      </c>
      <c r="J13" s="43">
        <v>0</v>
      </c>
      <c r="K13" s="44">
        <v>0</v>
      </c>
      <c r="L13" s="43">
        <v>0</v>
      </c>
      <c r="M13" s="45"/>
    </row>
    <row r="14" ht="14.25" customHeight="1">
      <c r="A14" s="38" t="s">
        <v>9</v>
      </c>
      <c r="B14" s="39" t="s">
        <v>39</v>
      </c>
      <c r="C14" s="40">
        <v>0</v>
      </c>
      <c r="D14" s="40">
        <v>3</v>
      </c>
      <c r="E14" s="41">
        <v>-72.232035999999994</v>
      </c>
      <c r="F14" s="41">
        <v>-39.315159999999999</v>
      </c>
      <c r="G14" s="42">
        <v>2290.1716310000002</v>
      </c>
      <c r="H14" s="43">
        <v>1</v>
      </c>
      <c r="I14" s="43">
        <v>0</v>
      </c>
      <c r="J14" s="43">
        <v>0</v>
      </c>
      <c r="K14" s="44">
        <v>0</v>
      </c>
      <c r="L14" s="43">
        <v>0</v>
      </c>
      <c r="M14" s="45"/>
    </row>
    <row r="15" ht="14.25" customHeight="1">
      <c r="A15" s="38" t="s">
        <v>9</v>
      </c>
      <c r="B15" s="39" t="s">
        <v>39</v>
      </c>
      <c r="C15" s="40">
        <v>0</v>
      </c>
      <c r="D15" s="40">
        <v>4</v>
      </c>
      <c r="E15" s="41">
        <v>-72.230925999999997</v>
      </c>
      <c r="F15" s="41">
        <v>-39.313675000000003</v>
      </c>
      <c r="G15" s="42">
        <v>2484.3759770000001</v>
      </c>
      <c r="H15" s="43">
        <v>1</v>
      </c>
      <c r="I15" s="43">
        <v>0</v>
      </c>
      <c r="J15" s="43">
        <v>0</v>
      </c>
      <c r="K15" s="44">
        <v>0</v>
      </c>
      <c r="L15" s="43">
        <v>0</v>
      </c>
      <c r="M15" s="45"/>
    </row>
    <row r="16" ht="14.25" customHeight="1">
      <c r="A16" s="38" t="s">
        <v>9</v>
      </c>
      <c r="B16" s="39" t="s">
        <v>39</v>
      </c>
      <c r="C16" s="40">
        <v>0</v>
      </c>
      <c r="D16" s="40">
        <v>5</v>
      </c>
      <c r="E16" s="41">
        <v>-72.232853000000006</v>
      </c>
      <c r="F16" s="41">
        <v>-39.305325000000003</v>
      </c>
      <c r="G16" s="42">
        <v>3440.544922</v>
      </c>
      <c r="H16" s="43">
        <v>1</v>
      </c>
      <c r="I16" s="43">
        <v>0</v>
      </c>
      <c r="J16" s="43">
        <v>0</v>
      </c>
      <c r="K16" s="44">
        <v>0</v>
      </c>
      <c r="L16" s="43">
        <v>0</v>
      </c>
      <c r="M16" s="45"/>
    </row>
    <row r="17" ht="14.25" customHeight="1">
      <c r="A17" s="38" t="s">
        <v>9</v>
      </c>
      <c r="B17" s="39" t="s">
        <v>39</v>
      </c>
      <c r="C17" s="40">
        <v>0</v>
      </c>
      <c r="D17" s="40">
        <v>6</v>
      </c>
      <c r="E17" s="41">
        <v>-72.208761999999993</v>
      </c>
      <c r="F17" s="41">
        <v>-39.308573000000003</v>
      </c>
      <c r="G17" s="42">
        <v>6187.8652339999999</v>
      </c>
      <c r="H17" s="43">
        <v>1</v>
      </c>
      <c r="I17" s="43">
        <v>0</v>
      </c>
      <c r="J17" s="43">
        <v>0</v>
      </c>
      <c r="K17" s="44">
        <v>0</v>
      </c>
      <c r="L17" s="43">
        <v>1</v>
      </c>
      <c r="M17" s="45"/>
    </row>
    <row r="18" ht="14.25" customHeight="1">
      <c r="A18" s="38" t="s">
        <v>9</v>
      </c>
      <c r="B18" s="39" t="s">
        <v>39</v>
      </c>
      <c r="C18" s="40">
        <v>0</v>
      </c>
      <c r="D18" s="40">
        <v>7</v>
      </c>
      <c r="E18" s="41">
        <v>-72.214768000000007</v>
      </c>
      <c r="F18" s="41">
        <v>-39.307253000000003</v>
      </c>
      <c r="G18" s="42">
        <v>6862.5341799999997</v>
      </c>
      <c r="H18" s="43">
        <v>1</v>
      </c>
      <c r="I18" s="43">
        <v>0</v>
      </c>
      <c r="J18" s="43">
        <v>0</v>
      </c>
      <c r="K18" s="44">
        <v>0</v>
      </c>
      <c r="L18" s="43">
        <v>1</v>
      </c>
      <c r="M18" s="45"/>
    </row>
    <row r="19" ht="14.25" customHeight="1">
      <c r="A19" s="38" t="s">
        <v>9</v>
      </c>
      <c r="B19" s="39" t="s">
        <v>39</v>
      </c>
      <c r="C19" s="40">
        <v>0</v>
      </c>
      <c r="D19" s="40">
        <v>8</v>
      </c>
      <c r="E19" s="41">
        <v>-72.231136000000006</v>
      </c>
      <c r="F19" s="41">
        <v>-39.29853</v>
      </c>
      <c r="G19" s="42">
        <v>9085.7246090000008</v>
      </c>
      <c r="H19" s="43">
        <v>1</v>
      </c>
      <c r="I19" s="43">
        <v>0</v>
      </c>
      <c r="J19" s="43">
        <v>0</v>
      </c>
      <c r="K19" s="44">
        <v>0</v>
      </c>
      <c r="L19" s="43">
        <v>1</v>
      </c>
      <c r="M19" s="45"/>
    </row>
    <row r="20" ht="14.25" customHeight="1">
      <c r="A20" s="38" t="s">
        <v>9</v>
      </c>
      <c r="B20" s="39" t="s">
        <v>39</v>
      </c>
      <c r="C20" s="40">
        <v>0</v>
      </c>
      <c r="D20" s="40">
        <v>9</v>
      </c>
      <c r="E20" s="41">
        <v>-72.229828999999995</v>
      </c>
      <c r="F20" s="41">
        <v>-39.290866000000001</v>
      </c>
      <c r="G20" s="42">
        <v>10082.744140999999</v>
      </c>
      <c r="H20" s="43">
        <v>1</v>
      </c>
      <c r="I20" s="43">
        <v>0</v>
      </c>
      <c r="J20" s="43">
        <v>0</v>
      </c>
      <c r="K20" s="44">
        <v>0</v>
      </c>
      <c r="L20" s="43">
        <v>1</v>
      </c>
      <c r="M20" s="45"/>
    </row>
    <row r="21" ht="14.25" customHeight="1">
      <c r="A21" s="38" t="s">
        <v>9</v>
      </c>
      <c r="B21" s="39" t="s">
        <v>39</v>
      </c>
      <c r="C21" s="40">
        <v>0</v>
      </c>
      <c r="D21" s="40">
        <v>10</v>
      </c>
      <c r="E21" s="41">
        <v>-72.224039000000005</v>
      </c>
      <c r="F21" s="41">
        <v>-39.285704000000003</v>
      </c>
      <c r="G21" s="42">
        <v>10847.236328000001</v>
      </c>
      <c r="H21" s="43">
        <v>1</v>
      </c>
      <c r="I21" s="43">
        <v>0</v>
      </c>
      <c r="J21" s="43">
        <v>0</v>
      </c>
      <c r="K21" s="44">
        <v>0</v>
      </c>
      <c r="L21" s="43">
        <v>1</v>
      </c>
      <c r="M21" s="45"/>
    </row>
    <row r="22" ht="14.25" customHeight="1">
      <c r="A22" s="38" t="s">
        <v>9</v>
      </c>
      <c r="B22" s="39" t="s">
        <v>39</v>
      </c>
      <c r="C22" s="40">
        <v>0</v>
      </c>
      <c r="D22" s="40">
        <v>11</v>
      </c>
      <c r="E22" s="41">
        <v>-72.224940000000004</v>
      </c>
      <c r="F22" s="41">
        <v>-39.281618999999999</v>
      </c>
      <c r="G22" s="42">
        <v>11486.474609000001</v>
      </c>
      <c r="H22" s="43">
        <v>1</v>
      </c>
      <c r="I22" s="43">
        <v>0</v>
      </c>
      <c r="J22" s="43">
        <v>0</v>
      </c>
      <c r="K22" s="44">
        <v>0</v>
      </c>
      <c r="L22" s="43">
        <v>1</v>
      </c>
      <c r="M22" s="45"/>
    </row>
    <row r="23" ht="14.25" customHeight="1">
      <c r="A23" s="38" t="s">
        <v>9</v>
      </c>
      <c r="B23" s="39" t="s">
        <v>39</v>
      </c>
      <c r="C23" s="40">
        <v>0</v>
      </c>
      <c r="D23" s="40">
        <v>12</v>
      </c>
      <c r="E23" s="41">
        <v>-72.227936999999997</v>
      </c>
      <c r="F23" s="41">
        <v>-39.277735999999997</v>
      </c>
      <c r="G23" s="42">
        <v>12207.388671999999</v>
      </c>
      <c r="H23" s="43">
        <v>1</v>
      </c>
      <c r="I23" s="43">
        <v>0</v>
      </c>
      <c r="J23" s="43">
        <v>0</v>
      </c>
      <c r="K23" s="44">
        <v>0</v>
      </c>
      <c r="L23" s="43">
        <v>1</v>
      </c>
      <c r="M23" s="45"/>
    </row>
    <row r="24" ht="14.25" customHeight="1">
      <c r="A24" s="38" t="s">
        <v>9</v>
      </c>
      <c r="B24" s="39" t="s">
        <v>39</v>
      </c>
      <c r="C24" s="40">
        <v>1</v>
      </c>
      <c r="D24" s="40">
        <v>1</v>
      </c>
      <c r="E24" s="41">
        <v>-72.227216999999996</v>
      </c>
      <c r="F24" s="41">
        <v>-39.279012999999999</v>
      </c>
      <c r="G24" s="42">
        <v>141.38095100000001</v>
      </c>
      <c r="H24" s="43">
        <v>1</v>
      </c>
      <c r="I24" s="43">
        <v>0</v>
      </c>
      <c r="J24" s="43">
        <v>0</v>
      </c>
      <c r="K24" s="44">
        <v>0</v>
      </c>
      <c r="L24" s="43">
        <v>1</v>
      </c>
      <c r="M24" s="45"/>
    </row>
    <row r="25" ht="14.25" customHeight="1">
      <c r="A25" s="38" t="s">
        <v>9</v>
      </c>
      <c r="B25" s="39" t="s">
        <v>39</v>
      </c>
      <c r="C25" s="40">
        <v>1</v>
      </c>
      <c r="D25" s="40">
        <v>2</v>
      </c>
      <c r="E25" s="41">
        <v>-72.227337000000006</v>
      </c>
      <c r="F25" s="41">
        <v>-39.280481000000002</v>
      </c>
      <c r="G25" s="42">
        <v>363.01312300000001</v>
      </c>
      <c r="H25" s="43">
        <v>1</v>
      </c>
      <c r="I25" s="43">
        <v>0</v>
      </c>
      <c r="J25" s="43">
        <v>0</v>
      </c>
      <c r="K25" s="44">
        <v>0</v>
      </c>
      <c r="L25" s="43">
        <v>1</v>
      </c>
      <c r="M25" s="46"/>
    </row>
    <row r="26" ht="14.25" customHeight="1">
      <c r="A26" s="38" t="s">
        <v>9</v>
      </c>
      <c r="B26" s="39" t="s">
        <v>39</v>
      </c>
      <c r="C26" s="40">
        <v>1</v>
      </c>
      <c r="D26" s="40">
        <v>3</v>
      </c>
      <c r="E26" s="41">
        <v>-72.227266999999998</v>
      </c>
      <c r="F26" s="41">
        <v>-39.284816999999997</v>
      </c>
      <c r="G26" s="42">
        <v>1047.075073</v>
      </c>
      <c r="H26" s="43">
        <v>1</v>
      </c>
      <c r="I26" s="43">
        <v>0</v>
      </c>
      <c r="J26" s="43">
        <v>0</v>
      </c>
      <c r="K26" s="44">
        <v>0</v>
      </c>
      <c r="L26" s="43">
        <v>1</v>
      </c>
      <c r="M26" s="45"/>
    </row>
    <row r="27" ht="14.25" customHeight="1">
      <c r="A27" s="38" t="s">
        <v>9</v>
      </c>
      <c r="B27" s="39" t="s">
        <v>39</v>
      </c>
      <c r="C27" s="40">
        <v>1</v>
      </c>
      <c r="D27" s="40">
        <v>4</v>
      </c>
      <c r="E27" s="41">
        <v>-72.225649000000004</v>
      </c>
      <c r="F27" s="41">
        <v>-39.287174</v>
      </c>
      <c r="G27" s="42">
        <v>1428.5535890000001</v>
      </c>
      <c r="H27" s="43">
        <v>1</v>
      </c>
      <c r="I27" s="43">
        <v>0</v>
      </c>
      <c r="J27" s="43">
        <v>0</v>
      </c>
      <c r="K27" s="44">
        <v>0</v>
      </c>
      <c r="L27" s="43">
        <v>1</v>
      </c>
      <c r="M27" s="46"/>
    </row>
    <row r="28" ht="14.25" customHeight="1">
      <c r="A28" s="38" t="s">
        <v>9</v>
      </c>
      <c r="B28" s="39" t="s">
        <v>39</v>
      </c>
      <c r="C28" s="40">
        <v>1</v>
      </c>
      <c r="D28" s="40">
        <v>5</v>
      </c>
      <c r="E28" s="41">
        <v>-72.229828999999995</v>
      </c>
      <c r="F28" s="41">
        <v>-39.290866000000001</v>
      </c>
      <c r="G28" s="42">
        <v>1974.5150149999999</v>
      </c>
      <c r="H28" s="43">
        <v>1</v>
      </c>
      <c r="I28" s="43">
        <v>0</v>
      </c>
      <c r="J28" s="43">
        <v>0</v>
      </c>
      <c r="K28" s="44">
        <v>0</v>
      </c>
      <c r="L28" s="43">
        <v>1</v>
      </c>
      <c r="M28" s="46"/>
    </row>
    <row r="29" ht="14.25" customHeight="1">
      <c r="A29" s="38" t="s">
        <v>9</v>
      </c>
      <c r="B29" s="39" t="s">
        <v>39</v>
      </c>
      <c r="C29" s="40">
        <v>1</v>
      </c>
      <c r="D29" s="40">
        <v>6</v>
      </c>
      <c r="E29" s="41">
        <v>-72.231137000000004</v>
      </c>
      <c r="F29" s="41">
        <v>-39.298530999999997</v>
      </c>
      <c r="G29" s="42">
        <v>2971.6682129999999</v>
      </c>
      <c r="H29" s="43">
        <v>1</v>
      </c>
      <c r="I29" s="43">
        <v>0</v>
      </c>
      <c r="J29" s="43">
        <v>0</v>
      </c>
      <c r="K29" s="44">
        <v>0</v>
      </c>
      <c r="L29" s="43">
        <v>1</v>
      </c>
      <c r="M29" s="46"/>
    </row>
    <row r="30" ht="14.25" customHeight="1">
      <c r="A30" s="38" t="s">
        <v>9</v>
      </c>
      <c r="B30" s="39" t="s">
        <v>39</v>
      </c>
      <c r="C30" s="40">
        <v>1</v>
      </c>
      <c r="D30" s="40">
        <v>7</v>
      </c>
      <c r="E30" s="41">
        <v>-72.214768000000007</v>
      </c>
      <c r="F30" s="41">
        <v>-39.307253000000003</v>
      </c>
      <c r="G30" s="42">
        <v>5194.7246089999999</v>
      </c>
      <c r="H30" s="43">
        <v>1</v>
      </c>
      <c r="I30" s="43">
        <v>0</v>
      </c>
      <c r="J30" s="43">
        <v>0</v>
      </c>
      <c r="K30" s="44">
        <v>0</v>
      </c>
      <c r="L30" s="43">
        <v>1</v>
      </c>
      <c r="M30" s="46"/>
    </row>
    <row r="31" ht="14.25" customHeight="1">
      <c r="A31" s="38" t="s">
        <v>9</v>
      </c>
      <c r="B31" s="39" t="s">
        <v>39</v>
      </c>
      <c r="C31" s="40">
        <v>1</v>
      </c>
      <c r="D31" s="40">
        <v>8</v>
      </c>
      <c r="E31" s="41">
        <v>-72.208761999999993</v>
      </c>
      <c r="F31" s="41">
        <v>-39.308574</v>
      </c>
      <c r="G31" s="42">
        <v>5869.2871089999999</v>
      </c>
      <c r="H31" s="43">
        <v>1</v>
      </c>
      <c r="I31" s="43">
        <v>0</v>
      </c>
      <c r="J31" s="43">
        <v>0</v>
      </c>
      <c r="K31" s="44">
        <v>0</v>
      </c>
      <c r="L31" s="43">
        <v>1</v>
      </c>
      <c r="M31" s="46"/>
    </row>
    <row r="32" ht="14.25" customHeight="1">
      <c r="A32" s="38" t="s">
        <v>9</v>
      </c>
      <c r="B32" s="39" t="s">
        <v>39</v>
      </c>
      <c r="C32" s="40">
        <v>1</v>
      </c>
      <c r="D32" s="40">
        <v>9</v>
      </c>
      <c r="E32" s="41">
        <v>-72.232853000000006</v>
      </c>
      <c r="F32" s="41">
        <v>-39.305325000000003</v>
      </c>
      <c r="G32" s="42">
        <v>8616.7138670000004</v>
      </c>
      <c r="H32" s="43">
        <v>1</v>
      </c>
      <c r="I32" s="43">
        <v>0</v>
      </c>
      <c r="J32" s="43">
        <v>0</v>
      </c>
      <c r="K32" s="44">
        <v>0</v>
      </c>
      <c r="L32" s="43">
        <v>0</v>
      </c>
      <c r="M32" s="46"/>
    </row>
    <row r="33" ht="14.25" customHeight="1">
      <c r="A33" s="38" t="s">
        <v>9</v>
      </c>
      <c r="B33" s="39" t="s">
        <v>39</v>
      </c>
      <c r="C33" s="40">
        <v>1</v>
      </c>
      <c r="D33" s="40">
        <v>10</v>
      </c>
      <c r="E33" s="41">
        <v>-72.232669999999999</v>
      </c>
      <c r="F33" s="41">
        <v>-39.310108999999997</v>
      </c>
      <c r="G33" s="42">
        <v>9148.4667969999991</v>
      </c>
      <c r="H33" s="43">
        <v>1</v>
      </c>
      <c r="I33" s="43">
        <v>0</v>
      </c>
      <c r="J33" s="43">
        <v>0</v>
      </c>
      <c r="K33" s="44">
        <v>0</v>
      </c>
      <c r="L33" s="43">
        <v>0</v>
      </c>
      <c r="M33" s="46"/>
    </row>
    <row r="34" ht="14.25" customHeight="1">
      <c r="A34" s="38" t="s">
        <v>9</v>
      </c>
      <c r="B34" s="39" t="s">
        <v>39</v>
      </c>
      <c r="C34" s="40">
        <v>1</v>
      </c>
      <c r="D34" s="40">
        <v>11</v>
      </c>
      <c r="E34" s="41">
        <v>-72.230925999999997</v>
      </c>
      <c r="F34" s="41">
        <v>-39.313675000000003</v>
      </c>
      <c r="G34" s="42">
        <v>9572.8828130000002</v>
      </c>
      <c r="H34" s="43">
        <v>1</v>
      </c>
      <c r="I34" s="43">
        <v>0</v>
      </c>
      <c r="J34" s="43">
        <v>0</v>
      </c>
      <c r="K34" s="44">
        <v>0</v>
      </c>
      <c r="L34" s="43">
        <v>0</v>
      </c>
      <c r="M34" s="46"/>
    </row>
    <row r="35" ht="14.25" customHeight="1">
      <c r="A35" s="38" t="s">
        <v>9</v>
      </c>
      <c r="B35" s="39" t="s">
        <v>39</v>
      </c>
      <c r="C35" s="40">
        <v>1</v>
      </c>
      <c r="D35" s="40">
        <v>12</v>
      </c>
      <c r="E35" s="41">
        <v>-72.232035999999994</v>
      </c>
      <c r="F35" s="41">
        <v>-39.315159999999999</v>
      </c>
      <c r="G35" s="42">
        <v>9767.0869139999995</v>
      </c>
      <c r="H35" s="43">
        <v>1</v>
      </c>
      <c r="I35" s="43">
        <v>0</v>
      </c>
      <c r="J35" s="43">
        <v>0</v>
      </c>
      <c r="K35" s="44">
        <v>0</v>
      </c>
      <c r="L35" s="43">
        <v>0</v>
      </c>
      <c r="M35" s="46"/>
    </row>
    <row r="36" ht="14.25" customHeight="1">
      <c r="A36" s="38" t="s">
        <v>9</v>
      </c>
      <c r="B36" s="39" t="s">
        <v>40</v>
      </c>
      <c r="C36" s="40">
        <v>0</v>
      </c>
      <c r="D36" s="40">
        <v>1</v>
      </c>
      <c r="E36" s="41">
        <v>-72.232035999999994</v>
      </c>
      <c r="F36" s="41">
        <v>-39.315159999999999</v>
      </c>
      <c r="G36" s="42">
        <v>95.984283000000005</v>
      </c>
      <c r="H36" s="43">
        <v>1</v>
      </c>
      <c r="I36" s="43">
        <v>0</v>
      </c>
      <c r="J36" s="43">
        <v>1</v>
      </c>
      <c r="K36" s="44">
        <v>0</v>
      </c>
      <c r="L36" s="43">
        <v>0</v>
      </c>
      <c r="M36" s="46"/>
    </row>
    <row r="37" ht="14.25" customHeight="1">
      <c r="A37" s="38" t="s">
        <v>9</v>
      </c>
      <c r="B37" s="39" t="s">
        <v>40</v>
      </c>
      <c r="C37" s="40">
        <v>0</v>
      </c>
      <c r="D37" s="40">
        <v>2</v>
      </c>
      <c r="E37" s="41">
        <v>-72.230925999999997</v>
      </c>
      <c r="F37" s="41">
        <v>-39.313675000000003</v>
      </c>
      <c r="G37" s="42">
        <v>290.18875100000002</v>
      </c>
      <c r="H37" s="43">
        <v>1</v>
      </c>
      <c r="I37" s="43">
        <v>0</v>
      </c>
      <c r="J37" s="43">
        <v>0</v>
      </c>
      <c r="K37" s="44">
        <v>0</v>
      </c>
      <c r="L37" s="43">
        <v>0</v>
      </c>
      <c r="M37" s="45"/>
    </row>
    <row r="38" ht="14.25" customHeight="1">
      <c r="A38" s="38" t="s">
        <v>9</v>
      </c>
      <c r="B38" s="39" t="s">
        <v>40</v>
      </c>
      <c r="C38" s="40">
        <v>0</v>
      </c>
      <c r="D38" s="40">
        <v>3</v>
      </c>
      <c r="E38" s="41">
        <v>-72.238191999999998</v>
      </c>
      <c r="F38" s="41">
        <v>-39.296787000000002</v>
      </c>
      <c r="G38" s="42">
        <v>7339.3203130000002</v>
      </c>
      <c r="H38" s="43">
        <v>1</v>
      </c>
      <c r="I38" s="43">
        <v>0</v>
      </c>
      <c r="J38" s="43">
        <v>0</v>
      </c>
      <c r="K38" s="44">
        <v>0</v>
      </c>
      <c r="L38" s="43">
        <v>1</v>
      </c>
      <c r="M38" s="46"/>
    </row>
    <row r="39" ht="14.25" customHeight="1">
      <c r="A39" s="38" t="s">
        <v>9</v>
      </c>
      <c r="B39" s="39" t="s">
        <v>40</v>
      </c>
      <c r="C39" s="40">
        <v>0</v>
      </c>
      <c r="D39" s="40">
        <v>4</v>
      </c>
      <c r="E39" s="41">
        <v>-72.238737999999998</v>
      </c>
      <c r="F39" s="41">
        <v>-39.295155999999999</v>
      </c>
      <c r="G39" s="42">
        <v>7541.0971680000002</v>
      </c>
      <c r="H39" s="43">
        <v>1</v>
      </c>
      <c r="I39" s="43">
        <v>0</v>
      </c>
      <c r="J39" s="43">
        <v>0</v>
      </c>
      <c r="K39" s="44">
        <v>0</v>
      </c>
      <c r="L39" s="43">
        <v>1</v>
      </c>
      <c r="M39" s="46"/>
    </row>
    <row r="40" ht="14.25" customHeight="1">
      <c r="A40" s="38" t="s">
        <v>9</v>
      </c>
      <c r="B40" s="39" t="s">
        <v>40</v>
      </c>
      <c r="C40" s="40">
        <v>0</v>
      </c>
      <c r="D40" s="40">
        <v>5</v>
      </c>
      <c r="E40" s="41">
        <v>-72.235214999999997</v>
      </c>
      <c r="F40" s="41">
        <v>-39.297533000000001</v>
      </c>
      <c r="G40" s="42">
        <v>8336.4052730000003</v>
      </c>
      <c r="H40" s="43">
        <v>1</v>
      </c>
      <c r="I40" s="43">
        <v>0</v>
      </c>
      <c r="J40" s="43">
        <v>0</v>
      </c>
      <c r="K40" s="44">
        <v>0</v>
      </c>
      <c r="L40" s="43">
        <v>1</v>
      </c>
      <c r="M40" s="46"/>
    </row>
    <row r="41" ht="14.25" customHeight="1">
      <c r="A41" s="38" t="s">
        <v>9</v>
      </c>
      <c r="B41" s="39" t="s">
        <v>40</v>
      </c>
      <c r="C41" s="40">
        <v>0</v>
      </c>
      <c r="D41" s="40">
        <v>6</v>
      </c>
      <c r="E41" s="41">
        <v>-72.233687000000003</v>
      </c>
      <c r="F41" s="41">
        <v>-39.287177999999997</v>
      </c>
      <c r="G41" s="42">
        <v>9759.6357420000004</v>
      </c>
      <c r="H41" s="43">
        <v>1</v>
      </c>
      <c r="I41" s="43">
        <v>0</v>
      </c>
      <c r="J41" s="43">
        <v>0</v>
      </c>
      <c r="K41" s="44">
        <v>0</v>
      </c>
      <c r="L41" s="43">
        <v>1</v>
      </c>
      <c r="M41" s="46"/>
    </row>
    <row r="42" ht="14.25" customHeight="1">
      <c r="A42" s="38" t="s">
        <v>9</v>
      </c>
      <c r="B42" s="39" t="s">
        <v>40</v>
      </c>
      <c r="C42" s="40">
        <v>0</v>
      </c>
      <c r="D42" s="40">
        <v>7</v>
      </c>
      <c r="E42" s="41">
        <v>-72.229828999999995</v>
      </c>
      <c r="F42" s="41">
        <v>-39.290866000000001</v>
      </c>
      <c r="G42" s="42">
        <v>10451.702148</v>
      </c>
      <c r="H42" s="43">
        <v>1</v>
      </c>
      <c r="I42" s="43">
        <v>0</v>
      </c>
      <c r="J42" s="43">
        <v>0</v>
      </c>
      <c r="K42" s="44">
        <v>0</v>
      </c>
      <c r="L42" s="43">
        <v>1</v>
      </c>
      <c r="M42" s="46"/>
    </row>
    <row r="43" ht="14.25" customHeight="1">
      <c r="A43" s="38" t="s">
        <v>9</v>
      </c>
      <c r="B43" s="39" t="s">
        <v>40</v>
      </c>
      <c r="C43" s="40">
        <v>0</v>
      </c>
      <c r="D43" s="40">
        <v>8</v>
      </c>
      <c r="E43" s="41">
        <v>-72.224039000000005</v>
      </c>
      <c r="F43" s="41">
        <v>-39.285704000000003</v>
      </c>
      <c r="G43" s="42">
        <v>11216.194336</v>
      </c>
      <c r="H43" s="43">
        <v>1</v>
      </c>
      <c r="I43" s="43">
        <v>0</v>
      </c>
      <c r="J43" s="43">
        <v>0</v>
      </c>
      <c r="K43" s="44">
        <v>0</v>
      </c>
      <c r="L43" s="43">
        <v>1</v>
      </c>
      <c r="M43" s="46"/>
    </row>
    <row r="44" ht="14.25" customHeight="1">
      <c r="A44" s="38" t="s">
        <v>9</v>
      </c>
      <c r="B44" s="39" t="s">
        <v>40</v>
      </c>
      <c r="C44" s="40">
        <v>0</v>
      </c>
      <c r="D44" s="40">
        <v>9</v>
      </c>
      <c r="E44" s="41">
        <v>-72.224107000000004</v>
      </c>
      <c r="F44" s="41">
        <v>-39.284146</v>
      </c>
      <c r="G44" s="42">
        <v>11453.185546999999</v>
      </c>
      <c r="H44" s="43">
        <v>1</v>
      </c>
      <c r="I44" s="43">
        <v>0</v>
      </c>
      <c r="J44" s="43">
        <v>0</v>
      </c>
      <c r="K44" s="44">
        <v>0</v>
      </c>
      <c r="L44" s="43">
        <v>1</v>
      </c>
      <c r="M44" s="46"/>
    </row>
    <row r="45" ht="14.25" customHeight="1">
      <c r="A45" s="38" t="s">
        <v>9</v>
      </c>
      <c r="B45" s="39" t="s">
        <v>40</v>
      </c>
      <c r="C45" s="40">
        <v>0</v>
      </c>
      <c r="D45" s="40">
        <v>10</v>
      </c>
      <c r="E45" s="41">
        <v>-72.224940000000004</v>
      </c>
      <c r="F45" s="41">
        <v>-39.281618999999999</v>
      </c>
      <c r="G45" s="42">
        <v>11855.432617</v>
      </c>
      <c r="H45" s="43">
        <v>1</v>
      </c>
      <c r="I45" s="43">
        <v>0</v>
      </c>
      <c r="J45" s="43">
        <v>0</v>
      </c>
      <c r="K45" s="44">
        <v>0</v>
      </c>
      <c r="L45" s="43">
        <v>1</v>
      </c>
      <c r="M45" s="46"/>
    </row>
    <row r="46" ht="14.25" customHeight="1">
      <c r="A46" s="38" t="s">
        <v>9</v>
      </c>
      <c r="B46" s="39" t="s">
        <v>40</v>
      </c>
      <c r="C46" s="40">
        <v>0</v>
      </c>
      <c r="D46" s="40">
        <v>11</v>
      </c>
      <c r="E46" s="41">
        <v>-72.236558000000002</v>
      </c>
      <c r="F46" s="41">
        <v>-39.277076000000001</v>
      </c>
      <c r="G46" s="42">
        <v>13623.266602</v>
      </c>
      <c r="H46" s="43">
        <v>1</v>
      </c>
      <c r="I46" s="43">
        <v>0</v>
      </c>
      <c r="J46" s="43">
        <v>0</v>
      </c>
      <c r="K46" s="44">
        <v>0</v>
      </c>
      <c r="L46" s="43">
        <v>1</v>
      </c>
      <c r="M46" s="46"/>
    </row>
    <row r="47" ht="14.25" customHeight="1">
      <c r="A47" s="38" t="s">
        <v>9</v>
      </c>
      <c r="B47" s="39" t="s">
        <v>40</v>
      </c>
      <c r="C47" s="40">
        <v>1</v>
      </c>
      <c r="D47" s="40">
        <v>1</v>
      </c>
      <c r="E47" s="41">
        <v>-72.236558000000002</v>
      </c>
      <c r="F47" s="41">
        <v>-39.277076999999998</v>
      </c>
      <c r="G47" s="42">
        <v>101.524567</v>
      </c>
      <c r="H47" s="43">
        <v>1</v>
      </c>
      <c r="I47" s="43">
        <v>0</v>
      </c>
      <c r="J47" s="43">
        <v>0</v>
      </c>
      <c r="K47" s="44">
        <v>0</v>
      </c>
      <c r="L47" s="43">
        <v>1</v>
      </c>
      <c r="M47" s="46"/>
    </row>
    <row r="48" ht="14.25" customHeight="1">
      <c r="A48" s="38" t="s">
        <v>9</v>
      </c>
      <c r="B48" s="39" t="s">
        <v>40</v>
      </c>
      <c r="C48" s="40">
        <v>1</v>
      </c>
      <c r="D48" s="40">
        <v>2</v>
      </c>
      <c r="E48" s="41">
        <v>-72.231764999999996</v>
      </c>
      <c r="F48" s="41">
        <v>-39.277824000000003</v>
      </c>
      <c r="G48" s="42">
        <v>677.59643600000004</v>
      </c>
      <c r="H48" s="43">
        <v>1</v>
      </c>
      <c r="I48" s="43">
        <v>0</v>
      </c>
      <c r="J48" s="43">
        <v>0</v>
      </c>
      <c r="K48" s="44">
        <v>0</v>
      </c>
      <c r="L48" s="43">
        <v>1</v>
      </c>
      <c r="M48" s="46"/>
    </row>
    <row r="49" ht="14.25" customHeight="1">
      <c r="A49" s="38" t="s">
        <v>9</v>
      </c>
      <c r="B49" s="39" t="s">
        <v>40</v>
      </c>
      <c r="C49" s="40">
        <v>1</v>
      </c>
      <c r="D49" s="40">
        <v>3</v>
      </c>
      <c r="E49" s="41">
        <v>-72.227266999999998</v>
      </c>
      <c r="F49" s="41">
        <v>-39.284816999999997</v>
      </c>
      <c r="G49" s="42">
        <v>2128.023682</v>
      </c>
      <c r="H49" s="43">
        <v>1</v>
      </c>
      <c r="I49" s="43">
        <v>0</v>
      </c>
      <c r="J49" s="43">
        <v>0</v>
      </c>
      <c r="K49" s="44">
        <v>0</v>
      </c>
      <c r="L49" s="43">
        <v>1</v>
      </c>
      <c r="M49" s="46"/>
    </row>
    <row r="50" ht="14.25" customHeight="1">
      <c r="A50" s="38" t="s">
        <v>9</v>
      </c>
      <c r="B50" s="39" t="s">
        <v>40</v>
      </c>
      <c r="C50" s="40">
        <v>1</v>
      </c>
      <c r="D50" s="40">
        <v>4</v>
      </c>
      <c r="E50" s="41">
        <v>-72.225649000000004</v>
      </c>
      <c r="F50" s="41">
        <v>-39.287174</v>
      </c>
      <c r="G50" s="42">
        <v>2509.5021969999998</v>
      </c>
      <c r="H50" s="43">
        <v>1</v>
      </c>
      <c r="I50" s="43">
        <v>0</v>
      </c>
      <c r="J50" s="43">
        <v>0</v>
      </c>
      <c r="K50" s="44">
        <v>0</v>
      </c>
      <c r="L50" s="43">
        <v>1</v>
      </c>
      <c r="M50" s="46"/>
    </row>
    <row r="51" ht="14.25" customHeight="1">
      <c r="A51" s="38" t="s">
        <v>9</v>
      </c>
      <c r="B51" s="39" t="s">
        <v>40</v>
      </c>
      <c r="C51" s="40">
        <v>1</v>
      </c>
      <c r="D51" s="40">
        <v>5</v>
      </c>
      <c r="E51" s="41">
        <v>-72.229828999999995</v>
      </c>
      <c r="F51" s="41">
        <v>-39.290866000000001</v>
      </c>
      <c r="G51" s="42">
        <v>3055.4636230000001</v>
      </c>
      <c r="H51" s="43">
        <v>1</v>
      </c>
      <c r="I51" s="43">
        <v>0</v>
      </c>
      <c r="J51" s="43">
        <v>0</v>
      </c>
      <c r="K51" s="44">
        <v>0</v>
      </c>
      <c r="L51" s="43">
        <v>1</v>
      </c>
      <c r="M51" s="46"/>
    </row>
    <row r="52" ht="14.25" customHeight="1">
      <c r="A52" s="38" t="s">
        <v>9</v>
      </c>
      <c r="B52" s="39" t="s">
        <v>40</v>
      </c>
      <c r="C52" s="40">
        <v>1</v>
      </c>
      <c r="D52" s="40">
        <v>6</v>
      </c>
      <c r="E52" s="41">
        <v>-72.234560000000002</v>
      </c>
      <c r="F52" s="41">
        <v>-39.28707</v>
      </c>
      <c r="G52" s="42">
        <v>4166.1254879999997</v>
      </c>
      <c r="H52" s="43">
        <v>1</v>
      </c>
      <c r="I52" s="43">
        <v>0</v>
      </c>
      <c r="J52" s="43">
        <v>0</v>
      </c>
      <c r="K52" s="44">
        <v>0</v>
      </c>
      <c r="L52" s="43">
        <v>1</v>
      </c>
      <c r="M52" s="46"/>
    </row>
    <row r="53" ht="14.25" customHeight="1">
      <c r="A53" s="38" t="s">
        <v>9</v>
      </c>
      <c r="B53" s="39" t="s">
        <v>40</v>
      </c>
      <c r="C53" s="40">
        <v>1</v>
      </c>
      <c r="D53" s="40">
        <v>7</v>
      </c>
      <c r="E53" s="41">
        <v>-72.235214999999997</v>
      </c>
      <c r="F53" s="41">
        <v>-39.297533000000001</v>
      </c>
      <c r="G53" s="42">
        <v>5556.0561520000001</v>
      </c>
      <c r="H53" s="43">
        <v>1</v>
      </c>
      <c r="I53" s="43">
        <v>0</v>
      </c>
      <c r="J53" s="43">
        <v>0</v>
      </c>
      <c r="K53" s="44">
        <v>0</v>
      </c>
      <c r="L53" s="43">
        <v>1</v>
      </c>
      <c r="M53" s="46"/>
    </row>
    <row r="54" ht="14.25" customHeight="1">
      <c r="A54" s="38" t="s">
        <v>9</v>
      </c>
      <c r="B54" s="39" t="s">
        <v>40</v>
      </c>
      <c r="C54" s="40">
        <v>1</v>
      </c>
      <c r="D54" s="40">
        <v>8</v>
      </c>
      <c r="E54" s="41">
        <v>-72.240500999999995</v>
      </c>
      <c r="F54" s="41">
        <v>-39.294581000000001</v>
      </c>
      <c r="G54" s="42">
        <v>6294.0507809999999</v>
      </c>
      <c r="H54" s="43">
        <v>1</v>
      </c>
      <c r="I54" s="43">
        <v>0</v>
      </c>
      <c r="J54" s="43">
        <v>0</v>
      </c>
      <c r="K54" s="44">
        <v>0</v>
      </c>
      <c r="L54" s="43">
        <v>1</v>
      </c>
      <c r="M54" s="46"/>
    </row>
    <row r="55" ht="14.25" customHeight="1">
      <c r="A55" s="38" t="s">
        <v>9</v>
      </c>
      <c r="B55" s="39" t="s">
        <v>40</v>
      </c>
      <c r="C55" s="40">
        <v>1</v>
      </c>
      <c r="D55" s="40">
        <v>9</v>
      </c>
      <c r="E55" s="41">
        <v>-72.237286999999995</v>
      </c>
      <c r="F55" s="41">
        <v>-39.297299000000002</v>
      </c>
      <c r="G55" s="42">
        <v>6764.6108400000003</v>
      </c>
      <c r="H55" s="43">
        <v>1</v>
      </c>
      <c r="I55" s="43">
        <v>0</v>
      </c>
      <c r="J55" s="43">
        <v>0</v>
      </c>
      <c r="K55" s="44">
        <v>0</v>
      </c>
      <c r="L55" s="43">
        <v>1</v>
      </c>
      <c r="M55" s="46"/>
    </row>
    <row r="56" ht="14.25" customHeight="1">
      <c r="A56" s="38" t="s">
        <v>9</v>
      </c>
      <c r="B56" s="39" t="s">
        <v>40</v>
      </c>
      <c r="C56" s="40">
        <v>1</v>
      </c>
      <c r="D56" s="40">
        <v>10</v>
      </c>
      <c r="E56" s="41">
        <v>-72.232035999999994</v>
      </c>
      <c r="F56" s="41">
        <v>-39.315159999999999</v>
      </c>
      <c r="G56" s="42">
        <v>13910.984375</v>
      </c>
      <c r="H56" s="43">
        <v>1</v>
      </c>
      <c r="I56" s="43">
        <v>0</v>
      </c>
      <c r="J56" s="43">
        <v>0</v>
      </c>
      <c r="K56" s="44">
        <v>0</v>
      </c>
      <c r="L56" s="43">
        <v>0</v>
      </c>
      <c r="M56" s="46"/>
    </row>
    <row r="57" ht="14.25" customHeight="1">
      <c r="A57" s="38" t="s">
        <v>9</v>
      </c>
      <c r="B57" s="39" t="s">
        <v>41</v>
      </c>
      <c r="C57" s="40">
        <v>0</v>
      </c>
      <c r="D57" s="40">
        <v>1</v>
      </c>
      <c r="E57" s="41">
        <v>-72.232035999999994</v>
      </c>
      <c r="F57" s="41">
        <v>-39.315159999999999</v>
      </c>
      <c r="G57" s="42">
        <v>95.984283000000005</v>
      </c>
      <c r="H57" s="43">
        <v>1</v>
      </c>
      <c r="I57" s="43">
        <v>0</v>
      </c>
      <c r="J57" s="43">
        <v>1</v>
      </c>
      <c r="K57" s="44">
        <v>0</v>
      </c>
      <c r="L57" s="43">
        <v>0</v>
      </c>
      <c r="M57" s="46"/>
    </row>
    <row r="58" ht="14.25" customHeight="1">
      <c r="A58" s="38" t="s">
        <v>9</v>
      </c>
      <c r="B58" s="39" t="s">
        <v>41</v>
      </c>
      <c r="C58" s="40">
        <v>0</v>
      </c>
      <c r="D58" s="40">
        <v>2</v>
      </c>
      <c r="E58" s="41">
        <v>-72.230925999999997</v>
      </c>
      <c r="F58" s="41">
        <v>-39.313675000000003</v>
      </c>
      <c r="G58" s="42">
        <v>290.18875100000002</v>
      </c>
      <c r="H58" s="43">
        <v>1</v>
      </c>
      <c r="I58" s="43">
        <v>0</v>
      </c>
      <c r="J58" s="43">
        <v>0</v>
      </c>
      <c r="K58" s="44">
        <v>0</v>
      </c>
      <c r="L58" s="43">
        <v>0</v>
      </c>
      <c r="M58" s="46"/>
    </row>
    <row r="59" ht="14.25" customHeight="1">
      <c r="A59" s="38" t="s">
        <v>9</v>
      </c>
      <c r="B59" s="39" t="s">
        <v>41</v>
      </c>
      <c r="C59" s="40">
        <v>0</v>
      </c>
      <c r="D59" s="40">
        <v>3</v>
      </c>
      <c r="E59" s="41">
        <v>-72.232853000000006</v>
      </c>
      <c r="F59" s="41">
        <v>-39.305325000000003</v>
      </c>
      <c r="G59" s="42">
        <v>1246.357544</v>
      </c>
      <c r="H59" s="43">
        <v>1</v>
      </c>
      <c r="I59" s="43">
        <v>0</v>
      </c>
      <c r="J59" s="43">
        <v>0</v>
      </c>
      <c r="K59" s="44">
        <v>0</v>
      </c>
      <c r="L59" s="43">
        <v>0</v>
      </c>
      <c r="M59" s="46"/>
    </row>
    <row r="60" ht="14.25" customHeight="1">
      <c r="A60" s="38" t="s">
        <v>9</v>
      </c>
      <c r="B60" s="39" t="s">
        <v>41</v>
      </c>
      <c r="C60" s="40">
        <v>0</v>
      </c>
      <c r="D60" s="40">
        <v>4</v>
      </c>
      <c r="E60" s="41">
        <v>-72.208761999999993</v>
      </c>
      <c r="F60" s="41">
        <v>-39.308573000000003</v>
      </c>
      <c r="G60" s="42">
        <v>3993.6777339999999</v>
      </c>
      <c r="H60" s="43">
        <v>1</v>
      </c>
      <c r="I60" s="43">
        <v>0</v>
      </c>
      <c r="J60" s="43">
        <v>0</v>
      </c>
      <c r="K60" s="44">
        <v>0</v>
      </c>
      <c r="L60" s="43">
        <v>1</v>
      </c>
      <c r="M60" s="46"/>
    </row>
    <row r="61" ht="14.25" customHeight="1">
      <c r="A61" s="38" t="s">
        <v>9</v>
      </c>
      <c r="B61" s="39" t="s">
        <v>41</v>
      </c>
      <c r="C61" s="40">
        <v>0</v>
      </c>
      <c r="D61" s="40">
        <v>5</v>
      </c>
      <c r="E61" s="41">
        <v>-72.214768000000007</v>
      </c>
      <c r="F61" s="41">
        <v>-39.307253000000003</v>
      </c>
      <c r="G61" s="42">
        <v>4668.3466799999997</v>
      </c>
      <c r="H61" s="43">
        <v>1</v>
      </c>
      <c r="I61" s="43">
        <v>0</v>
      </c>
      <c r="J61" s="43">
        <v>0</v>
      </c>
      <c r="K61" s="44">
        <v>0</v>
      </c>
      <c r="L61" s="43">
        <v>1</v>
      </c>
      <c r="M61" s="46"/>
    </row>
    <row r="62" ht="14.25" customHeight="1">
      <c r="A62" s="38" t="s">
        <v>9</v>
      </c>
      <c r="B62" s="39" t="s">
        <v>41</v>
      </c>
      <c r="C62" s="40">
        <v>0</v>
      </c>
      <c r="D62" s="40">
        <v>6</v>
      </c>
      <c r="E62" s="41">
        <v>-72.231136000000006</v>
      </c>
      <c r="F62" s="41">
        <v>-39.29853</v>
      </c>
      <c r="G62" s="42">
        <v>6891.5375979999999</v>
      </c>
      <c r="H62" s="43">
        <v>1</v>
      </c>
      <c r="I62" s="43">
        <v>0</v>
      </c>
      <c r="J62" s="43">
        <v>0</v>
      </c>
      <c r="K62" s="44">
        <v>0</v>
      </c>
      <c r="L62" s="43">
        <v>0</v>
      </c>
      <c r="M62" s="46"/>
    </row>
    <row r="63" ht="14.25" customHeight="1">
      <c r="A63" s="38" t="s">
        <v>9</v>
      </c>
      <c r="B63" s="39" t="s">
        <v>41</v>
      </c>
      <c r="C63" s="40">
        <v>0</v>
      </c>
      <c r="D63" s="40">
        <v>7</v>
      </c>
      <c r="E63" s="41">
        <v>-72.229828999999995</v>
      </c>
      <c r="F63" s="41">
        <v>-39.290866000000001</v>
      </c>
      <c r="G63" s="42">
        <v>7888.5561520000001</v>
      </c>
      <c r="H63" s="43">
        <v>1</v>
      </c>
      <c r="I63" s="43">
        <v>0</v>
      </c>
      <c r="J63" s="43">
        <v>0</v>
      </c>
      <c r="K63" s="44">
        <v>0</v>
      </c>
      <c r="L63" s="43">
        <v>1</v>
      </c>
      <c r="M63" s="46"/>
    </row>
    <row r="64" ht="14.25" customHeight="1">
      <c r="A64" s="38" t="s">
        <v>9</v>
      </c>
      <c r="B64" s="39" t="s">
        <v>41</v>
      </c>
      <c r="C64" s="40">
        <v>0</v>
      </c>
      <c r="D64" s="40">
        <v>8</v>
      </c>
      <c r="E64" s="41">
        <v>-72.224039000000005</v>
      </c>
      <c r="F64" s="41">
        <v>-39.285704000000003</v>
      </c>
      <c r="G64" s="42">
        <v>8653.0478519999997</v>
      </c>
      <c r="H64" s="43">
        <v>1</v>
      </c>
      <c r="I64" s="43">
        <v>0</v>
      </c>
      <c r="J64" s="43">
        <v>0</v>
      </c>
      <c r="K64" s="44">
        <v>0</v>
      </c>
      <c r="L64" s="43">
        <v>1</v>
      </c>
      <c r="M64" s="46"/>
    </row>
    <row r="65" ht="14.25" customHeight="1">
      <c r="A65" s="38" t="s">
        <v>9</v>
      </c>
      <c r="B65" s="39" t="s">
        <v>41</v>
      </c>
      <c r="C65" s="40">
        <v>0</v>
      </c>
      <c r="D65" s="40">
        <v>9</v>
      </c>
      <c r="E65" s="41">
        <v>-72.224107000000004</v>
      </c>
      <c r="F65" s="41">
        <v>-39.284146</v>
      </c>
      <c r="G65" s="42">
        <v>8890.0390630000002</v>
      </c>
      <c r="H65" s="43">
        <v>1</v>
      </c>
      <c r="I65" s="43">
        <v>0</v>
      </c>
      <c r="J65" s="43">
        <v>0</v>
      </c>
      <c r="K65" s="44">
        <v>0</v>
      </c>
      <c r="L65" s="43">
        <v>1</v>
      </c>
      <c r="M65" s="46"/>
    </row>
    <row r="66" ht="14.25" customHeight="1">
      <c r="A66" s="38" t="s">
        <v>9</v>
      </c>
      <c r="B66" s="39" t="s">
        <v>41</v>
      </c>
      <c r="C66" s="40">
        <v>0</v>
      </c>
      <c r="D66" s="40">
        <v>10</v>
      </c>
      <c r="E66" s="41">
        <v>-72.224940000000004</v>
      </c>
      <c r="F66" s="41">
        <v>-39.281618999999999</v>
      </c>
      <c r="G66" s="42">
        <v>9292.2861329999996</v>
      </c>
      <c r="H66" s="43">
        <v>1</v>
      </c>
      <c r="I66" s="43">
        <v>0</v>
      </c>
      <c r="J66" s="43">
        <v>0</v>
      </c>
      <c r="K66" s="44">
        <v>0</v>
      </c>
      <c r="L66" s="43">
        <v>1</v>
      </c>
      <c r="M66" s="46"/>
    </row>
    <row r="67" ht="14.25" customHeight="1">
      <c r="A67" s="38" t="s">
        <v>9</v>
      </c>
      <c r="B67" s="39" t="s">
        <v>41</v>
      </c>
      <c r="C67" s="40">
        <v>0</v>
      </c>
      <c r="D67" s="40">
        <v>11</v>
      </c>
      <c r="E67" s="41">
        <v>-72.227936999999997</v>
      </c>
      <c r="F67" s="41">
        <v>-39.277735999999997</v>
      </c>
      <c r="G67" s="42">
        <v>10013.199219</v>
      </c>
      <c r="H67" s="43">
        <v>1</v>
      </c>
      <c r="I67" s="43">
        <v>0</v>
      </c>
      <c r="J67" s="43">
        <v>0</v>
      </c>
      <c r="K67" s="44">
        <v>0</v>
      </c>
      <c r="L67" s="43">
        <v>1</v>
      </c>
      <c r="M67" s="46"/>
    </row>
    <row r="68" ht="14.25" customHeight="1">
      <c r="A68" s="38" t="s">
        <v>9</v>
      </c>
      <c r="B68" s="39" t="s">
        <v>41</v>
      </c>
      <c r="C68" s="40">
        <v>1</v>
      </c>
      <c r="D68" s="40">
        <v>1</v>
      </c>
      <c r="E68" s="41">
        <v>-72.227216999999996</v>
      </c>
      <c r="F68" s="41">
        <v>-39.279012999999999</v>
      </c>
      <c r="G68" s="42">
        <v>141.38095100000001</v>
      </c>
      <c r="H68" s="43">
        <v>1</v>
      </c>
      <c r="I68" s="43">
        <v>0</v>
      </c>
      <c r="J68" s="43">
        <v>0</v>
      </c>
      <c r="K68" s="44">
        <v>0</v>
      </c>
      <c r="L68" s="43">
        <v>1</v>
      </c>
      <c r="M68" s="46"/>
    </row>
    <row r="69" ht="14.25" customHeight="1">
      <c r="A69" s="38" t="s">
        <v>9</v>
      </c>
      <c r="B69" s="39" t="s">
        <v>41</v>
      </c>
      <c r="C69" s="40">
        <v>1</v>
      </c>
      <c r="D69" s="40">
        <v>2</v>
      </c>
      <c r="E69" s="41">
        <v>-72.227337000000006</v>
      </c>
      <c r="F69" s="41">
        <v>-39.280481000000002</v>
      </c>
      <c r="G69" s="42">
        <v>363.01312300000001</v>
      </c>
      <c r="H69" s="43">
        <v>1</v>
      </c>
      <c r="I69" s="43">
        <v>0</v>
      </c>
      <c r="J69" s="43">
        <v>0</v>
      </c>
      <c r="K69" s="44">
        <v>0</v>
      </c>
      <c r="L69" s="43">
        <v>1</v>
      </c>
      <c r="M69" s="46"/>
    </row>
    <row r="70" ht="14.25" customHeight="1">
      <c r="A70" s="38" t="s">
        <v>9</v>
      </c>
      <c r="B70" s="39" t="s">
        <v>41</v>
      </c>
      <c r="C70" s="40">
        <v>1</v>
      </c>
      <c r="D70" s="40">
        <v>3</v>
      </c>
      <c r="E70" s="41">
        <v>-72.227266999999998</v>
      </c>
      <c r="F70" s="41">
        <v>-39.284816999999997</v>
      </c>
      <c r="G70" s="42">
        <v>1047.075073</v>
      </c>
      <c r="H70" s="43">
        <v>1</v>
      </c>
      <c r="I70" s="43">
        <v>0</v>
      </c>
      <c r="J70" s="43">
        <v>0</v>
      </c>
      <c r="K70" s="44">
        <v>0</v>
      </c>
      <c r="L70" s="43">
        <v>1</v>
      </c>
      <c r="M70" s="46"/>
    </row>
    <row r="71" ht="14.25" customHeight="1">
      <c r="A71" s="38" t="s">
        <v>9</v>
      </c>
      <c r="B71" s="39" t="s">
        <v>41</v>
      </c>
      <c r="C71" s="40">
        <v>1</v>
      </c>
      <c r="D71" s="40">
        <v>4</v>
      </c>
      <c r="E71" s="41">
        <v>-72.225649000000004</v>
      </c>
      <c r="F71" s="41">
        <v>-39.287174</v>
      </c>
      <c r="G71" s="42">
        <v>1428.5535890000001</v>
      </c>
      <c r="H71" s="43">
        <v>1</v>
      </c>
      <c r="I71" s="43">
        <v>0</v>
      </c>
      <c r="J71" s="43">
        <v>0</v>
      </c>
      <c r="K71" s="44">
        <v>0</v>
      </c>
      <c r="L71" s="43">
        <v>1</v>
      </c>
      <c r="M71" s="46"/>
    </row>
    <row r="72" ht="14.25" customHeight="1">
      <c r="A72" s="38" t="s">
        <v>9</v>
      </c>
      <c r="B72" s="39" t="s">
        <v>41</v>
      </c>
      <c r="C72" s="40">
        <v>1</v>
      </c>
      <c r="D72" s="40">
        <v>5</v>
      </c>
      <c r="E72" s="41">
        <v>-72.229828999999995</v>
      </c>
      <c r="F72" s="41">
        <v>-39.290866000000001</v>
      </c>
      <c r="G72" s="42">
        <v>1974.5150149999999</v>
      </c>
      <c r="H72" s="43">
        <v>1</v>
      </c>
      <c r="I72" s="43">
        <v>0</v>
      </c>
      <c r="J72" s="43">
        <v>0</v>
      </c>
      <c r="K72" s="44">
        <v>0</v>
      </c>
      <c r="L72" s="43">
        <v>1</v>
      </c>
      <c r="M72" s="46"/>
    </row>
    <row r="73" ht="14.25" customHeight="1">
      <c r="A73" s="38" t="s">
        <v>9</v>
      </c>
      <c r="B73" s="39" t="s">
        <v>41</v>
      </c>
      <c r="C73" s="40">
        <v>1</v>
      </c>
      <c r="D73" s="40">
        <v>6</v>
      </c>
      <c r="E73" s="41">
        <v>-72.231137000000004</v>
      </c>
      <c r="F73" s="41">
        <v>-39.298530999999997</v>
      </c>
      <c r="G73" s="42">
        <v>2971.6682129999999</v>
      </c>
      <c r="H73" s="43">
        <v>1</v>
      </c>
      <c r="I73" s="43">
        <v>0</v>
      </c>
      <c r="J73" s="43">
        <v>0</v>
      </c>
      <c r="K73" s="44">
        <v>0</v>
      </c>
      <c r="L73" s="43">
        <v>0</v>
      </c>
      <c r="M73" s="46"/>
    </row>
    <row r="74" ht="14.25" customHeight="1">
      <c r="A74" s="38" t="s">
        <v>9</v>
      </c>
      <c r="B74" s="47" t="s">
        <v>41</v>
      </c>
      <c r="C74" s="48">
        <v>1</v>
      </c>
      <c r="D74" s="48">
        <v>7</v>
      </c>
      <c r="E74" s="49">
        <v>-72.214768000000007</v>
      </c>
      <c r="F74" s="49">
        <v>-39.307253000000003</v>
      </c>
      <c r="G74" s="50">
        <v>5194.7246089999999</v>
      </c>
      <c r="H74" s="51">
        <v>1</v>
      </c>
      <c r="I74" s="43">
        <v>0</v>
      </c>
      <c r="J74" s="43">
        <v>0</v>
      </c>
      <c r="K74" s="44">
        <v>0</v>
      </c>
      <c r="L74" s="43">
        <v>1</v>
      </c>
      <c r="M74" s="52"/>
    </row>
    <row r="75" ht="14.25" customHeight="1">
      <c r="A75" s="38" t="s">
        <v>9</v>
      </c>
      <c r="B75" s="39" t="s">
        <v>41</v>
      </c>
      <c r="C75" s="40">
        <v>1</v>
      </c>
      <c r="D75" s="40">
        <v>8</v>
      </c>
      <c r="E75" s="41">
        <v>-72.208761999999993</v>
      </c>
      <c r="F75" s="41">
        <v>-39.308574</v>
      </c>
      <c r="G75" s="42">
        <v>5869.2871089999999</v>
      </c>
      <c r="H75" s="43">
        <v>1</v>
      </c>
      <c r="I75" s="43">
        <v>0</v>
      </c>
      <c r="J75" s="43">
        <v>0</v>
      </c>
      <c r="K75" s="44">
        <v>0</v>
      </c>
      <c r="L75" s="43">
        <v>1</v>
      </c>
      <c r="M75" s="46"/>
    </row>
    <row r="76" ht="14.25" customHeight="1">
      <c r="A76" s="38" t="s">
        <v>9</v>
      </c>
      <c r="B76" s="39" t="s">
        <v>41</v>
      </c>
      <c r="C76" s="40">
        <v>1</v>
      </c>
      <c r="D76" s="40">
        <v>9</v>
      </c>
      <c r="E76" s="41">
        <v>-72.232853000000006</v>
      </c>
      <c r="F76" s="41">
        <v>-39.305325000000003</v>
      </c>
      <c r="G76" s="42">
        <v>8616.7138670000004</v>
      </c>
      <c r="H76" s="43">
        <v>1</v>
      </c>
      <c r="I76" s="43">
        <v>0</v>
      </c>
      <c r="J76" s="43">
        <v>0</v>
      </c>
      <c r="K76" s="44">
        <v>0</v>
      </c>
      <c r="L76" s="43">
        <v>0</v>
      </c>
      <c r="M76" s="46"/>
    </row>
    <row r="77" ht="14.25" customHeight="1">
      <c r="A77" s="38" t="s">
        <v>9</v>
      </c>
      <c r="B77" s="39" t="s">
        <v>41</v>
      </c>
      <c r="C77" s="40">
        <v>1</v>
      </c>
      <c r="D77" s="40">
        <v>10</v>
      </c>
      <c r="E77" s="41">
        <v>-72.232035999999994</v>
      </c>
      <c r="F77" s="41">
        <v>-39.315159999999999</v>
      </c>
      <c r="G77" s="42">
        <v>9767.0869139999995</v>
      </c>
      <c r="H77" s="43">
        <v>1</v>
      </c>
      <c r="I77" s="43">
        <v>0</v>
      </c>
      <c r="J77" s="43">
        <v>0</v>
      </c>
      <c r="K77" s="44">
        <v>0</v>
      </c>
      <c r="L77" s="43">
        <v>0</v>
      </c>
      <c r="M77" s="4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Setup paperSize="169" orientation="portrait" scale="92" fitToHeight="0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92D050"/>
    <pageSetUpPr fitToPage="1"/>
  </sheetPr>
  <sheetViews>
    <sheetView tabSelected="1" workbookViewId="0">
      <selection activeCell="E17" sqref="E17"/>
    </sheetView>
  </sheetViews>
  <sheetFormatPr baseColWidth="10" defaultRowHeight="15"/>
  <cols>
    <col min="1" max="1" width="3.29" style="53" bestFit="1" customWidth="1"/>
    <col min="2" max="2" width="7.29" style="53" bestFit="1" customWidth="1"/>
    <col min="3" max="3" width="6.86" style="53" bestFit="1" customWidth="1"/>
    <col min="4" max="4" width="15.57" style="53" customWidth="1"/>
    <col min="5" max="7" width="16.29" style="53" customWidth="1"/>
    <col min="8" max="8" width="9.71" style="53" bestFit="1" customWidth="1"/>
    <col min="9" max="9" width="36.14" bestFit="1" customWidth="1"/>
    <col min="10" max="10" width="6.14" bestFit="1" customWidth="1"/>
  </cols>
  <sheetData>
    <row r="1"/>
    <row r="2">
      <c r="A2" s="23" t="str">
        <f>"HORAS DE PASADA PROGRAMADA DE LA UNIDAD DE NEGOCIO ("&amp;A7&amp;" - "&amp;C7&amp;")"</f>
        <v>HORAS DE PASADA PROGRAMADA DE LA UNIDAD DE NEGOCIO (L3 - ELECCIONES)</v>
      </c>
      <c r="B2" s="23"/>
      <c r="C2" s="23"/>
      <c r="D2" s="23"/>
      <c r="E2" s="23"/>
      <c r="F2" s="23"/>
      <c r="G2" s="23"/>
      <c r="H2" s="23"/>
    </row>
    <row r="3"/>
    <row r="4" s="3" customFormat="1">
      <c r="A4" s="3" t="s">
        <v>21</v>
      </c>
    </row>
    <row r="5"/>
    <row r="6">
      <c r="A6" s="24" t="s">
        <v>22</v>
      </c>
      <c r="B6" s="25"/>
      <c r="C6" s="24" t="s">
        <v>23</v>
      </c>
      <c r="D6" s="54"/>
      <c r="E6" s="26" t="s">
        <v>13</v>
      </c>
      <c r="F6" s="26" t="s">
        <v>14</v>
      </c>
    </row>
    <row r="7">
      <c r="A7" s="28" t="str">
        <f>+TAPA!D11</f>
        <v>L3</v>
      </c>
      <c r="B7" s="29"/>
      <c r="C7" s="28" t="str">
        <f>+TAPA!B16</f>
        <v>ELECCIONES</v>
      </c>
      <c r="D7" s="55"/>
      <c r="E7" s="56">
        <f>+TAPA!C16</f>
        <v>43086</v>
      </c>
      <c r="F7" s="56">
        <f>+TAPA!D16</f>
        <v>43086</v>
      </c>
    </row>
    <row r="8"/>
    <row r="9" s="3" customFormat="1">
      <c r="A9" s="3" t="s">
        <v>42</v>
      </c>
    </row>
    <row r="10" ht="27" customHeight="1"/>
    <row r="11" ht="53.25" customHeight="1">
      <c r="A11" s="57" t="s">
        <v>22</v>
      </c>
      <c r="B11" s="57" t="s">
        <v>27</v>
      </c>
      <c r="C11" s="57" t="s">
        <v>28</v>
      </c>
      <c r="D11" s="57" t="s">
        <v>43</v>
      </c>
      <c r="E11" s="57" t="s">
        <v>44</v>
      </c>
      <c r="F11" s="57" t="s">
        <v>45</v>
      </c>
      <c r="G11" s="58" t="s">
        <v>46</v>
      </c>
      <c r="H11" s="58" t="s">
        <v>47</v>
      </c>
    </row>
    <row r="12">
      <c r="A12" s="59" t="s">
        <v>9</v>
      </c>
      <c r="B12" s="60" t="s">
        <v>39</v>
      </c>
      <c r="C12" s="60">
        <v>0</v>
      </c>
      <c r="D12" s="60">
        <v>1</v>
      </c>
      <c r="E12" s="61" t="s">
        <v>48</v>
      </c>
      <c r="F12" s="62" t="s">
        <v>49</v>
      </c>
      <c r="G12" s="61" t="s">
        <v>48</v>
      </c>
      <c r="H12" s="63" t="s">
        <v>50</v>
      </c>
    </row>
    <row r="13">
      <c r="A13" s="59" t="s">
        <v>9</v>
      </c>
      <c r="B13" s="60" t="s">
        <v>40</v>
      </c>
      <c r="C13" s="60">
        <v>0</v>
      </c>
      <c r="D13" s="60">
        <v>1</v>
      </c>
      <c r="E13" s="61" t="s">
        <v>48</v>
      </c>
      <c r="F13" s="62" t="s">
        <v>51</v>
      </c>
      <c r="G13" s="61" t="s">
        <v>48</v>
      </c>
      <c r="H13" s="63" t="s">
        <v>50</v>
      </c>
    </row>
    <row r="14">
      <c r="A14" s="59" t="s">
        <v>9</v>
      </c>
      <c r="B14" s="60" t="s">
        <v>41</v>
      </c>
      <c r="C14" s="60">
        <v>0</v>
      </c>
      <c r="D14" s="60">
        <v>1</v>
      </c>
      <c r="E14" s="61" t="s">
        <v>48</v>
      </c>
      <c r="F14" s="62" t="s">
        <v>52</v>
      </c>
      <c r="G14" s="61" t="s">
        <v>48</v>
      </c>
      <c r="H14" s="63" t="s">
        <v>50</v>
      </c>
    </row>
  </sheetData>
  <autoFilter ref="A11:H11"/>
  <mergeCells count="5">
    <mergeCell ref="A7:B7"/>
    <mergeCell ref="C6:D6"/>
    <mergeCell ref="C7:D7"/>
    <mergeCell ref="A6:B6"/>
    <mergeCell ref="A2:H2"/>
  </mergeCells>
  <pageSetup paperSize="169" orientation="landscape"/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Javier Alexis Olivares Marcel</cp:lastModifiedBy>
  <cp:lastPrinted>2016-12-21T19:16:35Z</cp:lastPrinted>
  <dcterms:created xsi:type="dcterms:W3CDTF">2016-02-04T18:46:24Z</dcterms:created>
  <dcterms:modified xsi:type="dcterms:W3CDTF">2017-12-12T21:09:26Z</dcterms:modified>
</cp:coreProperties>
</file>